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53222"/>
  <bookViews>
    <workbookView xWindow="0" yWindow="0" windowWidth="28800" windowHeight="12435"/>
  </bookViews>
  <sheets>
    <sheet name="GC-3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3" i="2" l="1"/>
  <c r="E12" i="2"/>
  <c r="E11" i="2"/>
  <c r="E10" i="2"/>
  <c r="E9" i="2"/>
  <c r="E8" i="2"/>
  <c r="E7" i="2"/>
  <c r="E14" i="2" l="1"/>
  <c r="D14" i="2"/>
  <c r="C14" i="2"/>
  <c r="E15" i="2"/>
  <c r="D15" i="2"/>
  <c r="C15" i="2"/>
  <c r="E16" i="2"/>
  <c r="D16" i="2"/>
  <c r="C16" i="2"/>
  <c r="E17" i="2"/>
  <c r="D17" i="2"/>
  <c r="C17" i="2"/>
  <c r="E18" i="2"/>
  <c r="D18" i="2"/>
  <c r="C18" i="2"/>
  <c r="B19" i="2"/>
  <c r="B18" i="2"/>
  <c r="B17" i="2"/>
  <c r="B16" i="2"/>
  <c r="B15" i="2"/>
  <c r="B14" i="2"/>
  <c r="F19" i="2" l="1"/>
  <c r="C19" i="2" l="1"/>
  <c r="E19" i="2"/>
  <c r="D19" i="2"/>
</calcChain>
</file>

<file path=xl/sharedStrings.xml><?xml version="1.0" encoding="utf-8"?>
<sst xmlns="http://schemas.openxmlformats.org/spreadsheetml/2006/main" count="23" uniqueCount="23">
  <si>
    <t>Total</t>
  </si>
  <si>
    <t>5,001-10,000</t>
  </si>
  <si>
    <t>10,001-15,000</t>
  </si>
  <si>
    <t>Jan-16</t>
  </si>
  <si>
    <t>Feb-16</t>
  </si>
  <si>
    <t>Mar-16</t>
  </si>
  <si>
    <t>Apr-16</t>
  </si>
  <si>
    <t>Jun-16</t>
  </si>
  <si>
    <t>Jul-16</t>
  </si>
  <si>
    <t>Aug-16</t>
  </si>
  <si>
    <t>Sep-16</t>
  </si>
  <si>
    <t>Oct-16</t>
  </si>
  <si>
    <t>Nov-16</t>
  </si>
  <si>
    <t>Dec-16</t>
  </si>
  <si>
    <t>PUC DOCKET NO. 47275</t>
  </si>
  <si>
    <t>SOAH DOCKET NO. 473-18-0193.WS</t>
  </si>
  <si>
    <t>May-16</t>
  </si>
  <si>
    <t>Total*</t>
  </si>
  <si>
    <t>0 - 5,000</t>
  </si>
  <si>
    <t>Attachment GC-3</t>
  </si>
  <si>
    <t>15,001 +</t>
  </si>
  <si>
    <t>BILLED GALLONAGE</t>
  </si>
  <si>
    <t>*Totals are taken from the monthly Statistical Consumption Reports and System Usage Reports included in the Direct Testimony of Mr. Bret Fenner, Exhibit O (They are not taken from the table at the beginning of Exhibit O.)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</si>
</sst>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</font>
    <font>
      <b/>
      <sz val="12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3" fontId="0" fillId="0" borderId="0" xfId="0" applyNumberFormat="1"/>
    <xf numFmtId="0" fontId="2" fillId="0" borderId="0" xfId="0" applyFont="1" applyBorder="1"/>
    <xf numFmtId="3" fontId="1" fillId="0" borderId="0" xfId="0" applyNumberFormat="1" applyFont="1" applyBorder="1" applyAlignment="1">
      <alignment horizontal="center" vertical="center" wrapText="1"/>
    </xf>
    <xf numFmtId="0" fontId="3" fillId="0" borderId="1" xfId="0" applyFont="1" applyBorder="1"/>
    <xf numFmtId="3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49" fontId="4" fillId="0" borderId="1" xfId="0" applyNumberFormat="1" applyFont="1" applyBorder="1" applyAlignment="1">
      <alignment horizontal="right"/>
    </xf>
    <xf numFmtId="3" fontId="5" fillId="0" borderId="1" xfId="0" applyNumberFormat="1" applyFont="1" applyBorder="1" applyAlignment="1">
      <alignment horizontal="right" vertical="center" wrapText="1"/>
    </xf>
    <xf numFmtId="3" fontId="4" fillId="0" borderId="1" xfId="0" applyNumberFormat="1" applyFont="1" applyBorder="1" applyAlignment="1">
      <alignment horizontal="right"/>
    </xf>
    <xf numFmtId="0" fontId="0" fillId="0" borderId="0" xfId="0" applyAlignment="1"/>
    <xf numFmtId="3" fontId="4" fillId="0" borderId="2" xfId="0" applyNumberFormat="1" applyFont="1" applyBorder="1" applyAlignment="1">
      <alignment horizontal="right"/>
    </xf>
    <xf numFmtId="0" fontId="4" fillId="0" borderId="4" xfId="0" applyFont="1" applyBorder="1" applyAlignment="1">
      <alignment horizontal="center"/>
    </xf>
    <xf numFmtId="3" fontId="3" fillId="0" borderId="0" xfId="0" applyNumberFormat="1" applyFont="1" applyAlignment="1">
      <alignment horizontal="right"/>
    </xf>
    <xf numFmtId="3" fontId="5" fillId="0" borderId="2" xfId="0" applyNumberFormat="1" applyFont="1" applyBorder="1" applyAlignment="1">
      <alignment horizontal="right" vertical="center" wrapText="1"/>
    </xf>
    <xf numFmtId="49" fontId="3" fillId="0" borderId="0" xfId="0" applyNumberFormat="1" applyFont="1" applyFill="1" applyBorder="1" applyAlignment="1"/>
    <xf numFmtId="3" fontId="3" fillId="0" borderId="2" xfId="0" applyNumberFormat="1" applyFont="1" applyBorder="1" applyAlignment="1">
      <alignment horizontal="right"/>
    </xf>
    <xf numFmtId="3" fontId="3" fillId="0" borderId="3" xfId="0" applyNumberFormat="1" applyFont="1" applyBorder="1" applyAlignment="1">
      <alignment horizontal="right"/>
    </xf>
    <xf numFmtId="3" fontId="3" fillId="0" borderId="5" xfId="0" applyNumberFormat="1" applyFont="1" applyBorder="1" applyAlignment="1">
      <alignment horizontal="right"/>
    </xf>
    <xf numFmtId="49" fontId="3" fillId="0" borderId="0" xfId="0" applyNumberFormat="1" applyFont="1" applyFill="1" applyBorder="1" applyAlignment="1">
      <alignment horizontal="left" wrapText="1"/>
    </xf>
    <xf numFmtId="0" fontId="0" fillId="0" borderId="0" xfId="0" applyFont="1" applyAlignment="1">
      <alignment horizontal="left"/>
    </xf>
    <xf numFmtId="0" fontId="0" fillId="0" borderId="0" xfId="0" applyAlignment="1">
      <alignment horizontal="right"/>
    </xf>
    <xf numFmtId="3" fontId="6" fillId="0" borderId="0" xfId="0" applyNumberFormat="1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tabSelected="1" workbookViewId="0">
      <selection activeCell="K19" sqref="K19"/>
    </sheetView>
  </sheetViews>
  <sheetFormatPr defaultRowHeight="15" x14ac:dyDescent="0.25"/>
  <cols>
    <col min="1" max="2" width="12.7109375" customWidth="1"/>
    <col min="3" max="5" width="15.7109375" customWidth="1"/>
    <col min="6" max="6" width="15.5703125" customWidth="1"/>
    <col min="8" max="8" width="10.140625" bestFit="1" customWidth="1"/>
  </cols>
  <sheetData>
    <row r="1" spans="1:8" x14ac:dyDescent="0.25">
      <c r="A1" s="20" t="s">
        <v>15</v>
      </c>
      <c r="B1" s="20"/>
      <c r="C1" s="20"/>
      <c r="D1" s="20"/>
      <c r="E1" s="21" t="s">
        <v>19</v>
      </c>
      <c r="F1" s="21"/>
    </row>
    <row r="2" spans="1:8" x14ac:dyDescent="0.25">
      <c r="A2" s="20" t="s">
        <v>14</v>
      </c>
      <c r="B2" s="20"/>
      <c r="C2" s="20"/>
      <c r="D2" s="20"/>
    </row>
    <row r="4" spans="1:8" ht="15.75" x14ac:dyDescent="0.25">
      <c r="A4" s="2"/>
      <c r="B4" s="2"/>
      <c r="C4" s="22" t="s">
        <v>21</v>
      </c>
      <c r="D4" s="22"/>
      <c r="E4" s="22"/>
      <c r="F4" s="3"/>
    </row>
    <row r="6" spans="1:8" ht="15.75" x14ac:dyDescent="0.25">
      <c r="A6" s="4"/>
      <c r="B6" s="6" t="s">
        <v>18</v>
      </c>
      <c r="C6" s="5" t="s">
        <v>1</v>
      </c>
      <c r="D6" s="12" t="s">
        <v>2</v>
      </c>
      <c r="E6" s="6" t="s">
        <v>20</v>
      </c>
      <c r="F6" s="6" t="s">
        <v>17</v>
      </c>
    </row>
    <row r="7" spans="1:8" ht="15.75" x14ac:dyDescent="0.25">
      <c r="A7" s="7" t="s">
        <v>3</v>
      </c>
      <c r="B7" s="23">
        <v>3441000</v>
      </c>
      <c r="C7" s="13">
        <v>887000</v>
      </c>
      <c r="D7" s="8">
        <v>183000</v>
      </c>
      <c r="E7" s="17">
        <f t="shared" ref="E7:E16" si="0">F7-(B7+C7+D7)</f>
        <v>437000</v>
      </c>
      <c r="F7" s="9">
        <v>4948000</v>
      </c>
      <c r="H7" s="1"/>
    </row>
    <row r="8" spans="1:8" ht="15.75" x14ac:dyDescent="0.25">
      <c r="A8" s="7" t="s">
        <v>4</v>
      </c>
      <c r="B8" s="16">
        <v>3788000</v>
      </c>
      <c r="C8" s="14">
        <v>1596000</v>
      </c>
      <c r="D8" s="8">
        <v>482000</v>
      </c>
      <c r="E8" s="17">
        <f t="shared" si="0"/>
        <v>930000</v>
      </c>
      <c r="F8" s="9">
        <v>6796000</v>
      </c>
      <c r="H8" s="1"/>
    </row>
    <row r="9" spans="1:8" ht="15.75" x14ac:dyDescent="0.25">
      <c r="A9" s="7" t="s">
        <v>5</v>
      </c>
      <c r="B9" s="16">
        <v>3720000</v>
      </c>
      <c r="C9" s="14">
        <v>1586000</v>
      </c>
      <c r="D9" s="8">
        <v>542000</v>
      </c>
      <c r="E9" s="17">
        <f t="shared" si="0"/>
        <v>1194000</v>
      </c>
      <c r="F9" s="9">
        <v>7042000</v>
      </c>
      <c r="H9" s="1"/>
    </row>
    <row r="10" spans="1:8" ht="15.75" x14ac:dyDescent="0.25">
      <c r="A10" s="7" t="s">
        <v>6</v>
      </c>
      <c r="B10" s="16">
        <v>3773000</v>
      </c>
      <c r="C10" s="14">
        <v>1670000</v>
      </c>
      <c r="D10" s="8">
        <v>589000</v>
      </c>
      <c r="E10" s="17">
        <f t="shared" si="0"/>
        <v>1385000</v>
      </c>
      <c r="F10" s="9">
        <v>7417000</v>
      </c>
      <c r="H10" s="1"/>
    </row>
    <row r="11" spans="1:8" ht="15.75" x14ac:dyDescent="0.25">
      <c r="A11" s="7" t="s">
        <v>16</v>
      </c>
      <c r="B11" s="16">
        <v>3702000</v>
      </c>
      <c r="C11" s="14">
        <v>1555000</v>
      </c>
      <c r="D11" s="8">
        <v>507500</v>
      </c>
      <c r="E11" s="17">
        <f t="shared" si="0"/>
        <v>1144500</v>
      </c>
      <c r="F11" s="9">
        <v>6909000</v>
      </c>
      <c r="H11" s="1"/>
    </row>
    <row r="12" spans="1:8" ht="15.75" x14ac:dyDescent="0.25">
      <c r="A12" s="7" t="s">
        <v>7</v>
      </c>
      <c r="B12" s="16">
        <v>3916000</v>
      </c>
      <c r="C12" s="14">
        <v>2005000</v>
      </c>
      <c r="D12" s="8">
        <v>717000</v>
      </c>
      <c r="E12" s="17">
        <f t="shared" si="0"/>
        <v>1445000</v>
      </c>
      <c r="F12" s="9">
        <v>8083000</v>
      </c>
      <c r="H12" s="1"/>
    </row>
    <row r="13" spans="1:8" ht="15.75" x14ac:dyDescent="0.25">
      <c r="A13" s="7" t="s">
        <v>8</v>
      </c>
      <c r="B13" s="16">
        <v>4094000</v>
      </c>
      <c r="C13" s="14">
        <v>2935000</v>
      </c>
      <c r="D13" s="8">
        <v>105000</v>
      </c>
      <c r="E13" s="18">
        <f t="shared" si="0"/>
        <v>8188000</v>
      </c>
      <c r="F13" s="9">
        <v>15322000</v>
      </c>
      <c r="H13" s="1"/>
    </row>
    <row r="14" spans="1:8" ht="15.75" x14ac:dyDescent="0.25">
      <c r="A14" s="7" t="s">
        <v>9</v>
      </c>
      <c r="B14" s="16">
        <f>770000/2+452000+60000</f>
        <v>897000</v>
      </c>
      <c r="C14" s="14">
        <f>770000/2+867000+840000</f>
        <v>2092000</v>
      </c>
      <c r="D14" s="14">
        <f>2970000/2</f>
        <v>1485000</v>
      </c>
      <c r="E14" s="8">
        <f t="shared" si="0"/>
        <v>7032000</v>
      </c>
      <c r="F14" s="9">
        <v>11506000</v>
      </c>
      <c r="H14" s="1"/>
    </row>
    <row r="15" spans="1:8" ht="15.75" x14ac:dyDescent="0.25">
      <c r="A15" s="7" t="s">
        <v>10</v>
      </c>
      <c r="B15" s="16">
        <f>1059000/2+745000+147000</f>
        <v>1421500</v>
      </c>
      <c r="C15" s="14">
        <f>1059000/2+876000+748000</f>
        <v>2153500</v>
      </c>
      <c r="D15" s="14">
        <f>1796000/2</f>
        <v>898000</v>
      </c>
      <c r="E15" s="8">
        <f t="shared" si="0"/>
        <v>2952000</v>
      </c>
      <c r="F15" s="9">
        <v>7425000</v>
      </c>
      <c r="H15" s="1"/>
    </row>
    <row r="16" spans="1:8" ht="15.75" x14ac:dyDescent="0.25">
      <c r="A16" s="7" t="s">
        <v>11</v>
      </c>
      <c r="B16" s="16">
        <f>951000/2+598000+136000</f>
        <v>1209500</v>
      </c>
      <c r="C16" s="14">
        <f>951000/2+795000+657000</f>
        <v>1927500</v>
      </c>
      <c r="D16" s="14">
        <f>2388000/2</f>
        <v>1194000</v>
      </c>
      <c r="E16" s="8">
        <f t="shared" si="0"/>
        <v>5843000</v>
      </c>
      <c r="F16" s="9">
        <v>10174000</v>
      </c>
      <c r="H16" s="1"/>
    </row>
    <row r="17" spans="1:8" ht="15.75" x14ac:dyDescent="0.25">
      <c r="A17" s="7" t="s">
        <v>12</v>
      </c>
      <c r="B17" s="16">
        <f>960000/2+535000+82000</f>
        <v>1097000</v>
      </c>
      <c r="C17" s="14">
        <f>960000/2+1193000+887000</f>
        <v>2560000</v>
      </c>
      <c r="D17" s="14">
        <f>2548000/2</f>
        <v>1274000</v>
      </c>
      <c r="E17" s="8">
        <f>D17+1292000+810000+361000+683000</f>
        <v>4420000</v>
      </c>
      <c r="F17" s="9">
        <v>9351000</v>
      </c>
      <c r="H17" s="1"/>
    </row>
    <row r="18" spans="1:8" ht="15.75" x14ac:dyDescent="0.25">
      <c r="A18" s="7" t="s">
        <v>13</v>
      </c>
      <c r="B18" s="16">
        <f>1366000/2+1180000+149000</f>
        <v>2012000</v>
      </c>
      <c r="C18" s="14">
        <f>1366000/2+631000+339000</f>
        <v>1653000</v>
      </c>
      <c r="D18" s="14">
        <f>918000/2</f>
        <v>459000</v>
      </c>
      <c r="E18" s="8">
        <f>F18-(D18+C18+B18)</f>
        <v>1379000</v>
      </c>
      <c r="F18" s="9">
        <v>5503000</v>
      </c>
      <c r="H18" s="1"/>
    </row>
    <row r="19" spans="1:8" ht="15.75" x14ac:dyDescent="0.25">
      <c r="A19" s="7" t="s">
        <v>0</v>
      </c>
      <c r="B19" s="11">
        <f>SUM(B7:B18)</f>
        <v>33071000</v>
      </c>
      <c r="C19" s="11">
        <f>SUM(C7:C18)</f>
        <v>22620000</v>
      </c>
      <c r="D19" s="11">
        <f>SUM(D7:D18)</f>
        <v>8435500</v>
      </c>
      <c r="E19" s="9">
        <f>SUM(E14:E18)</f>
        <v>21626000</v>
      </c>
      <c r="F19" s="9">
        <f>SUM(F7:F18)</f>
        <v>100476000</v>
      </c>
    </row>
    <row r="21" spans="1:8" ht="48" customHeight="1" x14ac:dyDescent="0.25">
      <c r="A21" s="19" t="s">
        <v>22</v>
      </c>
      <c r="B21" s="19"/>
      <c r="C21" s="19"/>
      <c r="D21" s="19"/>
      <c r="E21" s="19"/>
      <c r="F21" s="19"/>
    </row>
    <row r="22" spans="1:8" ht="15.75" x14ac:dyDescent="0.25">
      <c r="A22" s="15"/>
      <c r="B22" s="15"/>
      <c r="C22" s="15"/>
      <c r="D22" s="15"/>
      <c r="E22" s="15"/>
      <c r="F22" s="15"/>
    </row>
    <row r="23" spans="1:8" x14ac:dyDescent="0.25">
      <c r="A23" s="10"/>
      <c r="B23" s="10"/>
      <c r="C23" s="10"/>
      <c r="D23" s="10"/>
    </row>
  </sheetData>
  <mergeCells count="5">
    <mergeCell ref="A21:F21"/>
    <mergeCell ref="A1:D1"/>
    <mergeCell ref="E1:F1"/>
    <mergeCell ref="C4:E4"/>
    <mergeCell ref="A2:D2"/>
  </mergeCells>
  <pageMargins left="0.7" right="0.7" top="0.75" bottom="0.75" header="0.3" footer="0.3"/>
  <pageSetup orientation="portrait" verticalDpi="599" r:id="rId1"/>
  <ignoredErrors>
    <ignoredError sqref="E19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GC-3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2017-12-18T15:53:59Z</dcterms:created>
  <dcterms:modified xsi:type="dcterms:W3CDTF">2017-12-18T15:54:10Z</dcterms:modified>
</cp:coreProperties>
</file>